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Montaże pawilonów i wiat\Zakupy materiałów na magazyn i montaże\Connect\Elektryka na pawilony\1. 10.08.2026\"/>
    </mc:Choice>
  </mc:AlternateContent>
  <xr:revisionPtr revIDLastSave="0" documentId="13_ncr:1_{1241B591-9D47-4138-9EEE-4879AD3C7322}" xr6:coauthVersionLast="47" xr6:coauthVersionMax="47" xr10:uidLastSave="{00000000-0000-0000-0000-000000000000}"/>
  <bookViews>
    <workbookView xWindow="8070" yWindow="1545" windowWidth="23115" windowHeight="15285" tabRatio="500" xr2:uid="{00000000-000D-0000-FFFF-FFFF00000000}"/>
  </bookViews>
  <sheets>
    <sheet name="ZAMÓWIENIE" sheetId="1" r:id="rId1"/>
  </sheets>
  <definedNames>
    <definedName name="_xlnm.Print_Area" localSheetId="0">ZAMÓWIENIE!$A$1:$K$42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3" i="1" l="1"/>
  <c r="I31" i="1" l="1"/>
  <c r="I30" i="1"/>
  <c r="I29" i="1"/>
  <c r="I28" i="1"/>
  <c r="I27" i="1"/>
  <c r="I26" i="1"/>
  <c r="I25" i="1"/>
  <c r="I24" i="1"/>
  <c r="I17" i="1"/>
  <c r="I20" i="1" l="1"/>
  <c r="I15" i="1"/>
  <c r="I16" i="1"/>
  <c r="I22" i="1" l="1"/>
  <c r="I21" i="1"/>
  <c r="I19" i="1"/>
  <c r="I18" i="1"/>
  <c r="I14" i="1"/>
  <c r="I32" i="1" l="1"/>
</calcChain>
</file>

<file path=xl/sharedStrings.xml><?xml version="1.0" encoding="utf-8"?>
<sst xmlns="http://schemas.openxmlformats.org/spreadsheetml/2006/main" count="58" uniqueCount="44">
  <si>
    <t>.</t>
  </si>
  <si>
    <t>dotyczy :</t>
  </si>
  <si>
    <t>(nazwa kontraktu)</t>
  </si>
  <si>
    <t>Lp</t>
  </si>
  <si>
    <t xml:space="preserve">Nazwa </t>
  </si>
  <si>
    <t>Ilość</t>
  </si>
  <si>
    <t>Jedn.</t>
  </si>
  <si>
    <t>Cena jedn.</t>
  </si>
  <si>
    <t>Wartość netto</t>
  </si>
  <si>
    <t>szt</t>
  </si>
  <si>
    <t>m</t>
  </si>
  <si>
    <t>Wartość zamówienia netto:</t>
  </si>
  <si>
    <t>Dostarczenie wszelkich atestów i certyfikatów na zakupione materiały elektryczne</t>
  </si>
  <si>
    <t>Uwagi</t>
  </si>
  <si>
    <t>Dławik kablowy PG-16 IP68 szary</t>
  </si>
  <si>
    <t>Skrzynka rozgałęźna i dławiki muszą być kompatybilne ze sobą. Wykonane z tworzywa bezhalogenowego i w tym samym kolorze (szary)</t>
  </si>
  <si>
    <t>mb</t>
  </si>
  <si>
    <t>Złączka WAGO z dźwignią 5x4</t>
  </si>
  <si>
    <t>20 rolek po 50 m</t>
  </si>
  <si>
    <t>Opaska kablowa długości 55cm</t>
  </si>
  <si>
    <t>20 opakowań po 100 szt, mocne, odporne na UV</t>
  </si>
  <si>
    <t>kg</t>
  </si>
  <si>
    <t>6 krążków po 20 kg</t>
  </si>
  <si>
    <t>Drut odgromowy ∅8mm AlMgSi</t>
  </si>
  <si>
    <t>Kolano FA50 gładkościenne, 180º z kielichem</t>
  </si>
  <si>
    <t>Kabel grzewczy samoregulujący 18 W/m 230V</t>
  </si>
  <si>
    <t>Obciążnik ok. 25kg, wymiary ok. 40x40cm</t>
  </si>
  <si>
    <t xml:space="preserve">Iglica odgromowa wolnostojąca h=3000mm, ∅22÷8mm, Al, wraz z obciążnikiem betonowym </t>
  </si>
  <si>
    <t>Materiały elektryczne na montaże pawilonów SP</t>
  </si>
  <si>
    <t>Taśma kablowa TKUV 20/5</t>
  </si>
  <si>
    <t>Rura jak i kolano muszą pasować do siebie (możliwość połączenia w całość). Bezhalogenowe, czarne, odporne na UV.</t>
  </si>
  <si>
    <t xml:space="preserve">Rura osłonowa BE50, bez kielicha </t>
  </si>
  <si>
    <t>Uchwyt i podstawka muszą być kompatybilne (pasować do siebie)</t>
  </si>
  <si>
    <t>Taśma montażowa Devifast 25m, ocynk</t>
  </si>
  <si>
    <t>Rura karbowana PVC 320N RKLS 20/16 bez pilota, szara</t>
  </si>
  <si>
    <t>Przewód YDY żo 3x2,5 450/750V biały</t>
  </si>
  <si>
    <t>Puszka rozgałęźna B9/T z membraną IP67 10x10cm szara</t>
  </si>
  <si>
    <t>Proszę o podanie ceny za mb, nie km. Kabel w krążkach po 100 m (20 krążków), kabel dobrej jakości np. NKT, Telefonika</t>
  </si>
  <si>
    <t>10 opakowań po 100szt, czarne, odporne na UV</t>
  </si>
  <si>
    <t>Uchwyt odgromowy uniwersalny na felc, ocynk 08051</t>
  </si>
  <si>
    <t>Złącze odgromowe przelotowe 2 otworowe podwójne, ocynk 02031</t>
  </si>
  <si>
    <t>Złącze odgromowe krzyżowe 4 otworowe, 2 płytkowe, ocynk 01031</t>
  </si>
  <si>
    <t>Uchwyt odgromowy betonowy w tworzywie przyklejany h=7cm</t>
  </si>
  <si>
    <t>Podstawka z tworzywa przyklejana 12140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</si>
</sst>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;@"/>
    <numFmt numFmtId="165" formatCode="_-* #,##0.00&quot; zł&quot;_-;\-* #,##0.00&quot; zł&quot;_-;_-* \-??&quot; zł&quot;_-;_-@_-"/>
    <numFmt numFmtId="166" formatCode="#,##0.00&quot; zł&quot;"/>
  </numFmts>
  <fonts count="14">
    <font>
      <sz val="10"/>
      <name val="Arial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rgb="FF0000FF"/>
      <name val="Arial"/>
      <family val="2"/>
      <charset val="238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6"/>
      <name val="Arial"/>
      <family val="2"/>
      <charset val="1"/>
    </font>
    <font>
      <sz val="5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2DCDB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1" fillId="0" borderId="0" applyBorder="0" applyProtection="0"/>
    <xf numFmtId="0" fontId="6" fillId="0" borderId="0" applyBorder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5" fontId="4" fillId="0" borderId="4" xfId="1" applyFont="1" applyBorder="1" applyAlignment="1" applyProtection="1">
      <alignment horizontal="center" vertical="center" wrapText="1"/>
    </xf>
    <xf numFmtId="165" fontId="5" fillId="0" borderId="4" xfId="1" applyFont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3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166" fontId="5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3" fontId="0" fillId="0" borderId="0" xfId="0" applyNumberFormat="1" applyAlignment="1">
      <alignment horizontal="left" vertical="center"/>
    </xf>
    <xf numFmtId="0" fontId="6" fillId="0" borderId="0" xfId="2" applyBorder="1" applyAlignment="1" applyProtection="1">
      <alignment horizontal="left"/>
    </xf>
    <xf numFmtId="0" fontId="12" fillId="0" borderId="0" xfId="0" applyFont="1"/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165" fontId="4" fillId="5" borderId="3" xfId="1" applyFont="1" applyFill="1" applyBorder="1" applyAlignment="1" applyProtection="1">
      <alignment horizontal="center" vertical="center" wrapText="1"/>
    </xf>
    <xf numFmtId="166" fontId="5" fillId="4" borderId="3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8" fillId="5" borderId="0" xfId="0" applyFont="1" applyFill="1" applyAlignment="1">
      <alignment horizontal="left" wrapText="1"/>
    </xf>
    <xf numFmtId="0" fontId="9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</cellXfs>
  <cellStyles count="3">
    <cellStyle name="Hiperłącze" xfId="2" builtinId="8"/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6840</xdr:colOff>
      <xdr:row>6</xdr:row>
      <xdr:rowOff>6840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85120" y="996120"/>
          <a:ext cx="6840" cy="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962025</xdr:colOff>
      <xdr:row>0</xdr:row>
      <xdr:rowOff>0</xdr:rowOff>
    </xdr:from>
    <xdr:to>
      <xdr:col>7</xdr:col>
      <xdr:colOff>600075</xdr:colOff>
      <xdr:row>7</xdr:row>
      <xdr:rowOff>16333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0" y="0"/>
          <a:ext cx="3390900" cy="1159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38"/>
  <sheetViews>
    <sheetView tabSelected="1" topLeftCell="A6" zoomScaleNormal="100" zoomScaleSheetLayoutView="100" workbookViewId="0">
      <selection activeCell="I32" sqref="I32"/>
    </sheetView>
  </sheetViews>
  <sheetFormatPr defaultRowHeight="12.75"/>
  <cols>
    <col min="1" max="1" width="3.28515625" customWidth="1"/>
    <col min="2" max="2" width="11.5703125"/>
    <col min="3" max="3" width="14.7109375" customWidth="1"/>
    <col min="4" max="4" width="13.7109375" customWidth="1"/>
    <col min="5" max="5" width="40.5703125" customWidth="1"/>
    <col min="6" max="6" width="8.140625" style="1" customWidth="1"/>
    <col min="7" max="7" width="7.5703125" style="1" customWidth="1"/>
    <col min="8" max="8" width="11.140625" style="1" customWidth="1"/>
    <col min="9" max="9" width="13.85546875" style="1" customWidth="1"/>
    <col min="10" max="10" width="103.42578125" customWidth="1"/>
    <col min="11" max="11" width="55" customWidth="1"/>
    <col min="12" max="1019" width="8.7109375" customWidth="1"/>
  </cols>
  <sheetData>
    <row r="5" spans="1:11" s="2" customFormat="1" ht="14.25" customHeight="1">
      <c r="B5" s="3"/>
      <c r="F5" s="4"/>
      <c r="G5" s="4"/>
      <c r="H5" s="4"/>
      <c r="I5" s="4"/>
    </row>
    <row r="6" spans="1:11" s="2" customFormat="1" ht="12">
      <c r="B6" s="3"/>
      <c r="F6" s="4"/>
      <c r="G6" s="4"/>
      <c r="H6" s="4"/>
      <c r="I6" s="4"/>
    </row>
    <row r="7" spans="1:11">
      <c r="B7" s="5"/>
      <c r="C7" s="6"/>
      <c r="J7" s="1"/>
    </row>
    <row r="8" spans="1:11">
      <c r="J8" s="7"/>
    </row>
    <row r="9" spans="1:11" ht="25.5" customHeight="1">
      <c r="A9" s="9" t="s">
        <v>0</v>
      </c>
      <c r="B9" s="11" t="s">
        <v>1</v>
      </c>
      <c r="C9" s="45" t="s">
        <v>28</v>
      </c>
      <c r="D9" s="45"/>
      <c r="E9" s="45"/>
      <c r="F9" s="45"/>
      <c r="G9" s="45"/>
      <c r="H9" s="45"/>
      <c r="I9" s="45"/>
    </row>
    <row r="10" spans="1:11" ht="12" customHeight="1">
      <c r="B10" s="11"/>
      <c r="C10" s="46" t="s">
        <v>2</v>
      </c>
      <c r="D10" s="46"/>
      <c r="E10" s="46"/>
      <c r="F10" s="10"/>
      <c r="G10" s="10"/>
      <c r="H10" s="10"/>
      <c r="I10" s="12"/>
    </row>
    <row r="11" spans="1:11" ht="17.25" customHeight="1">
      <c r="B11" s="11"/>
      <c r="C11" s="13"/>
      <c r="D11" s="13"/>
      <c r="E11" s="13"/>
      <c r="F11" s="10"/>
      <c r="G11" s="10"/>
      <c r="H11" s="10"/>
      <c r="I11" s="12"/>
    </row>
    <row r="12" spans="1:11">
      <c r="A12" s="14"/>
      <c r="B12" s="15"/>
      <c r="C12" s="15"/>
      <c r="D12" s="15"/>
      <c r="E12" s="15"/>
      <c r="F12" s="15"/>
      <c r="G12" s="15"/>
      <c r="H12" s="15"/>
      <c r="I12" s="15"/>
      <c r="J12" s="16"/>
    </row>
    <row r="13" spans="1:11" ht="28.9" customHeight="1">
      <c r="A13" s="40" t="s">
        <v>3</v>
      </c>
      <c r="B13" s="47" t="s">
        <v>4</v>
      </c>
      <c r="C13" s="47"/>
      <c r="D13" s="47"/>
      <c r="E13" s="47"/>
      <c r="F13" s="41" t="s">
        <v>5</v>
      </c>
      <c r="G13" s="41" t="s">
        <v>6</v>
      </c>
      <c r="H13" s="39" t="s">
        <v>7</v>
      </c>
      <c r="I13" s="39" t="s">
        <v>8</v>
      </c>
      <c r="J13" s="39" t="s">
        <v>13</v>
      </c>
      <c r="K13" s="17"/>
    </row>
    <row r="14" spans="1:11" ht="19.5" customHeight="1">
      <c r="A14" s="18">
        <v>1</v>
      </c>
      <c r="B14" s="48" t="s">
        <v>35</v>
      </c>
      <c r="C14" s="48"/>
      <c r="D14" s="48"/>
      <c r="E14" s="48"/>
      <c r="F14" s="19">
        <v>2000</v>
      </c>
      <c r="G14" s="8" t="s">
        <v>10</v>
      </c>
      <c r="H14" s="20"/>
      <c r="I14" s="21">
        <f>H14*F14</f>
        <v>0</v>
      </c>
      <c r="J14" s="37" t="s">
        <v>37</v>
      </c>
      <c r="K14" s="17"/>
    </row>
    <row r="15" spans="1:11" ht="20.100000000000001" customHeight="1">
      <c r="A15" s="18">
        <v>2</v>
      </c>
      <c r="B15" s="48" t="s">
        <v>36</v>
      </c>
      <c r="C15" s="48"/>
      <c r="D15" s="48"/>
      <c r="E15" s="48"/>
      <c r="F15" s="19">
        <v>20</v>
      </c>
      <c r="G15" s="8" t="s">
        <v>9</v>
      </c>
      <c r="H15" s="20"/>
      <c r="I15" s="21">
        <f>H15*F15</f>
        <v>0</v>
      </c>
      <c r="J15" s="50" t="s">
        <v>15</v>
      </c>
      <c r="K15" s="17"/>
    </row>
    <row r="16" spans="1:11" ht="20.100000000000001" customHeight="1">
      <c r="A16" s="18">
        <v>3</v>
      </c>
      <c r="B16" s="52" t="s">
        <v>14</v>
      </c>
      <c r="C16" s="53"/>
      <c r="D16" s="53"/>
      <c r="E16" s="54"/>
      <c r="F16" s="22">
        <v>100</v>
      </c>
      <c r="G16" s="23" t="s">
        <v>9</v>
      </c>
      <c r="H16" s="24"/>
      <c r="I16" s="21">
        <f>H16*F16</f>
        <v>0</v>
      </c>
      <c r="J16" s="51"/>
      <c r="K16" s="17"/>
    </row>
    <row r="17" spans="1:11" ht="20.100000000000001" customHeight="1">
      <c r="A17" s="18">
        <v>4</v>
      </c>
      <c r="B17" s="52" t="s">
        <v>23</v>
      </c>
      <c r="C17" s="53"/>
      <c r="D17" s="53"/>
      <c r="E17" s="54"/>
      <c r="F17" s="22">
        <v>120</v>
      </c>
      <c r="G17" s="23" t="s">
        <v>21</v>
      </c>
      <c r="H17" s="24"/>
      <c r="I17" s="21">
        <f>H17*F17</f>
        <v>0</v>
      </c>
      <c r="J17" s="38" t="s">
        <v>22</v>
      </c>
      <c r="K17" s="17"/>
    </row>
    <row r="18" spans="1:11" ht="20.100000000000001" customHeight="1">
      <c r="A18" s="18">
        <v>5</v>
      </c>
      <c r="B18" s="48" t="s">
        <v>17</v>
      </c>
      <c r="C18" s="48"/>
      <c r="D18" s="48"/>
      <c r="E18" s="48"/>
      <c r="F18" s="22">
        <v>100</v>
      </c>
      <c r="G18" s="23" t="s">
        <v>9</v>
      </c>
      <c r="H18" s="24"/>
      <c r="I18" s="21">
        <f t="shared" ref="I18:I31" si="0">H18*F18</f>
        <v>0</v>
      </c>
      <c r="J18" s="38"/>
      <c r="K18" s="17"/>
    </row>
    <row r="19" spans="1:11" ht="20.100000000000001" customHeight="1">
      <c r="A19" s="18">
        <v>6</v>
      </c>
      <c r="B19" s="48" t="s">
        <v>24</v>
      </c>
      <c r="C19" s="48"/>
      <c r="D19" s="48"/>
      <c r="E19" s="48"/>
      <c r="F19" s="22">
        <v>20</v>
      </c>
      <c r="G19" s="23" t="s">
        <v>9</v>
      </c>
      <c r="H19" s="42"/>
      <c r="I19" s="21">
        <f t="shared" si="0"/>
        <v>0</v>
      </c>
      <c r="J19" s="50" t="s">
        <v>30</v>
      </c>
      <c r="K19" s="17"/>
    </row>
    <row r="20" spans="1:11" ht="20.100000000000001" customHeight="1">
      <c r="A20" s="18">
        <v>7</v>
      </c>
      <c r="B20" s="48" t="s">
        <v>31</v>
      </c>
      <c r="C20" s="48"/>
      <c r="D20" s="48"/>
      <c r="E20" s="48"/>
      <c r="F20" s="22">
        <v>30</v>
      </c>
      <c r="G20" s="23" t="s">
        <v>10</v>
      </c>
      <c r="H20" s="42"/>
      <c r="I20" s="21">
        <f t="shared" ref="I20" si="1">H20*F20</f>
        <v>0</v>
      </c>
      <c r="J20" s="51"/>
      <c r="K20" s="17"/>
    </row>
    <row r="21" spans="1:11" ht="20.100000000000001" customHeight="1">
      <c r="A21" s="18">
        <v>8</v>
      </c>
      <c r="B21" s="48" t="s">
        <v>34</v>
      </c>
      <c r="C21" s="48"/>
      <c r="D21" s="48"/>
      <c r="E21" s="48"/>
      <c r="F21" s="22">
        <v>1000</v>
      </c>
      <c r="G21" s="23" t="s">
        <v>16</v>
      </c>
      <c r="H21" s="24"/>
      <c r="I21" s="21">
        <f t="shared" si="0"/>
        <v>0</v>
      </c>
      <c r="J21" s="38" t="s">
        <v>18</v>
      </c>
      <c r="K21" s="17"/>
    </row>
    <row r="22" spans="1:11" ht="20.100000000000001" customHeight="1">
      <c r="A22" s="18">
        <v>9</v>
      </c>
      <c r="B22" s="48" t="s">
        <v>25</v>
      </c>
      <c r="C22" s="48"/>
      <c r="D22" s="48"/>
      <c r="E22" s="48"/>
      <c r="F22" s="22">
        <v>400</v>
      </c>
      <c r="G22" s="23" t="s">
        <v>16</v>
      </c>
      <c r="H22" s="24"/>
      <c r="I22" s="21">
        <f t="shared" si="0"/>
        <v>0</v>
      </c>
      <c r="J22" s="36"/>
      <c r="K22" s="17"/>
    </row>
    <row r="23" spans="1:11" ht="20.100000000000001" customHeight="1">
      <c r="A23" s="18">
        <v>10</v>
      </c>
      <c r="B23" s="52" t="s">
        <v>33</v>
      </c>
      <c r="C23" s="53"/>
      <c r="D23" s="53"/>
      <c r="E23" s="54"/>
      <c r="F23" s="22">
        <v>10</v>
      </c>
      <c r="G23" s="23" t="s">
        <v>9</v>
      </c>
      <c r="H23" s="24"/>
      <c r="I23" s="21">
        <f t="shared" ref="I23" si="2">H23*F23</f>
        <v>0</v>
      </c>
      <c r="J23" s="36"/>
      <c r="K23" s="17"/>
    </row>
    <row r="24" spans="1:11" ht="20.100000000000001" customHeight="1">
      <c r="A24" s="18">
        <v>11</v>
      </c>
      <c r="B24" s="56" t="s">
        <v>27</v>
      </c>
      <c r="C24" s="56"/>
      <c r="D24" s="56"/>
      <c r="E24" s="56"/>
      <c r="F24" s="22">
        <v>20</v>
      </c>
      <c r="G24" s="23" t="s">
        <v>9</v>
      </c>
      <c r="H24" s="24"/>
      <c r="I24" s="21">
        <f t="shared" si="0"/>
        <v>0</v>
      </c>
      <c r="J24" s="36" t="s">
        <v>26</v>
      </c>
      <c r="K24" s="17"/>
    </row>
    <row r="25" spans="1:11" ht="20.100000000000001" customHeight="1">
      <c r="A25" s="18">
        <v>12</v>
      </c>
      <c r="B25" s="52" t="s">
        <v>39</v>
      </c>
      <c r="C25" s="53"/>
      <c r="D25" s="53"/>
      <c r="E25" s="54"/>
      <c r="F25" s="22">
        <v>400</v>
      </c>
      <c r="G25" s="23" t="s">
        <v>9</v>
      </c>
      <c r="H25" s="24"/>
      <c r="I25" s="21">
        <f t="shared" si="0"/>
        <v>0</v>
      </c>
      <c r="J25" s="36"/>
      <c r="K25" s="17"/>
    </row>
    <row r="26" spans="1:11" ht="20.100000000000001" customHeight="1">
      <c r="A26" s="18">
        <v>13</v>
      </c>
      <c r="B26" s="52" t="s">
        <v>40</v>
      </c>
      <c r="C26" s="53"/>
      <c r="D26" s="53"/>
      <c r="E26" s="54"/>
      <c r="F26" s="22">
        <v>300</v>
      </c>
      <c r="G26" s="23" t="s">
        <v>9</v>
      </c>
      <c r="H26" s="24"/>
      <c r="I26" s="21">
        <f t="shared" si="0"/>
        <v>0</v>
      </c>
      <c r="J26" s="36"/>
      <c r="K26" s="17"/>
    </row>
    <row r="27" spans="1:11" ht="20.100000000000001" customHeight="1">
      <c r="A27" s="18">
        <v>14</v>
      </c>
      <c r="B27" s="52" t="s">
        <v>41</v>
      </c>
      <c r="C27" s="53"/>
      <c r="D27" s="53"/>
      <c r="E27" s="54"/>
      <c r="F27" s="22">
        <v>200</v>
      </c>
      <c r="G27" s="23" t="s">
        <v>9</v>
      </c>
      <c r="H27" s="24"/>
      <c r="I27" s="21">
        <f t="shared" si="0"/>
        <v>0</v>
      </c>
      <c r="J27" s="36"/>
      <c r="K27" s="17"/>
    </row>
    <row r="28" spans="1:11" ht="20.100000000000001" customHeight="1">
      <c r="A28" s="18">
        <v>15</v>
      </c>
      <c r="B28" s="52" t="s">
        <v>42</v>
      </c>
      <c r="C28" s="53"/>
      <c r="D28" s="53"/>
      <c r="E28" s="54"/>
      <c r="F28" s="22">
        <v>400</v>
      </c>
      <c r="G28" s="23" t="s">
        <v>9</v>
      </c>
      <c r="H28" s="24"/>
      <c r="I28" s="21">
        <f t="shared" si="0"/>
        <v>0</v>
      </c>
      <c r="J28" s="50" t="s">
        <v>32</v>
      </c>
      <c r="K28" s="17"/>
    </row>
    <row r="29" spans="1:11" ht="20.100000000000001" customHeight="1">
      <c r="A29" s="18">
        <v>16</v>
      </c>
      <c r="B29" s="52" t="s">
        <v>43</v>
      </c>
      <c r="C29" s="53"/>
      <c r="D29" s="53"/>
      <c r="E29" s="54"/>
      <c r="F29" s="22">
        <v>400</v>
      </c>
      <c r="G29" s="23" t="s">
        <v>9</v>
      </c>
      <c r="H29" s="24"/>
      <c r="I29" s="21">
        <f t="shared" si="0"/>
        <v>0</v>
      </c>
      <c r="J29" s="51"/>
      <c r="K29" s="17"/>
    </row>
    <row r="30" spans="1:11" ht="20.100000000000001" customHeight="1">
      <c r="A30" s="18">
        <v>17</v>
      </c>
      <c r="B30" s="52" t="s">
        <v>29</v>
      </c>
      <c r="C30" s="53"/>
      <c r="D30" s="53"/>
      <c r="E30" s="54"/>
      <c r="F30" s="22">
        <v>10</v>
      </c>
      <c r="G30" s="23" t="s">
        <v>9</v>
      </c>
      <c r="H30" s="24"/>
      <c r="I30" s="21">
        <f t="shared" si="0"/>
        <v>0</v>
      </c>
      <c r="J30" s="36" t="s">
        <v>38</v>
      </c>
      <c r="K30" s="17"/>
    </row>
    <row r="31" spans="1:11" ht="20.100000000000001" customHeight="1">
      <c r="A31" s="18">
        <v>18</v>
      </c>
      <c r="B31" s="56" t="s">
        <v>19</v>
      </c>
      <c r="C31" s="56"/>
      <c r="D31" s="56"/>
      <c r="E31" s="56"/>
      <c r="F31" s="22">
        <v>20</v>
      </c>
      <c r="G31" s="23" t="s">
        <v>9</v>
      </c>
      <c r="H31" s="24"/>
      <c r="I31" s="21">
        <f t="shared" si="0"/>
        <v>0</v>
      </c>
      <c r="J31" s="38" t="s">
        <v>20</v>
      </c>
      <c r="K31" s="17"/>
    </row>
    <row r="32" spans="1:11" ht="20.100000000000001" customHeight="1">
      <c r="A32" s="25"/>
      <c r="B32" s="26"/>
      <c r="C32" s="26"/>
      <c r="D32" s="26"/>
      <c r="E32" s="27"/>
      <c r="F32" s="55" t="s">
        <v>11</v>
      </c>
      <c r="G32" s="55"/>
      <c r="H32" s="55"/>
      <c r="I32" s="43">
        <f>SUM(I14:I31)</f>
        <v>0</v>
      </c>
      <c r="J32" s="44"/>
    </row>
    <row r="33" spans="1:10" ht="14.25" customHeight="1">
      <c r="A33" s="25"/>
      <c r="B33" s="26"/>
      <c r="C33" s="26"/>
      <c r="D33" s="26"/>
      <c r="E33" s="26"/>
      <c r="F33" s="28"/>
      <c r="G33" s="28"/>
      <c r="H33" s="28"/>
      <c r="I33" s="29"/>
      <c r="J33" s="29"/>
    </row>
    <row r="34" spans="1:10">
      <c r="B34" s="31"/>
      <c r="C34" s="30"/>
      <c r="D34" s="33"/>
    </row>
    <row r="35" spans="1:10" s="31" customFormat="1" ht="14.25">
      <c r="B35" s="35"/>
      <c r="C35" s="7"/>
      <c r="D35" s="30"/>
      <c r="E35" s="34"/>
      <c r="F35" s="32"/>
    </row>
    <row r="36" spans="1:10" ht="15.75">
      <c r="B36" s="49" t="s">
        <v>12</v>
      </c>
      <c r="C36" s="49"/>
      <c r="D36" s="49"/>
      <c r="E36" s="49"/>
      <c r="F36" s="49"/>
      <c r="G36" s="49"/>
      <c r="H36" s="49"/>
      <c r="I36" s="49"/>
      <c r="J36" s="49"/>
    </row>
    <row r="37" spans="1:10" s="31" customFormat="1" ht="12" customHeight="1">
      <c r="E37" s="30"/>
      <c r="F37" s="32"/>
    </row>
    <row r="38" spans="1:10" ht="15.75">
      <c r="B38" s="49"/>
      <c r="C38" s="49"/>
      <c r="D38" s="49"/>
      <c r="E38" s="49"/>
      <c r="F38" s="49"/>
      <c r="G38" s="49"/>
      <c r="H38" s="49"/>
      <c r="I38" s="49"/>
      <c r="J38" s="49"/>
    </row>
  </sheetData>
  <mergeCells count="27">
    <mergeCell ref="B30:E30"/>
    <mergeCell ref="B23:E23"/>
    <mergeCell ref="B26:E26"/>
    <mergeCell ref="B27:E27"/>
    <mergeCell ref="B28:E28"/>
    <mergeCell ref="B29:E29"/>
    <mergeCell ref="B38:J38"/>
    <mergeCell ref="B22:E22"/>
    <mergeCell ref="J15:J16"/>
    <mergeCell ref="B17:E17"/>
    <mergeCell ref="B36:J36"/>
    <mergeCell ref="F32:H32"/>
    <mergeCell ref="B16:E16"/>
    <mergeCell ref="B18:E18"/>
    <mergeCell ref="B19:E19"/>
    <mergeCell ref="B20:E20"/>
    <mergeCell ref="B21:E21"/>
    <mergeCell ref="B24:E24"/>
    <mergeCell ref="J19:J20"/>
    <mergeCell ref="B25:E25"/>
    <mergeCell ref="B31:E31"/>
    <mergeCell ref="J28:J29"/>
    <mergeCell ref="C9:I9"/>
    <mergeCell ref="C10:E10"/>
    <mergeCell ref="B13:E13"/>
    <mergeCell ref="B14:E14"/>
    <mergeCell ref="B15:E15"/>
  </mergeCells>
  <pageMargins left="0.39374999999999999" right="0.39374999999999999" top="0.179861111111111" bottom="0.29027777777777802" header="0.51180555555555496" footer="0.51180555555555496"/>
  <pageSetup paperSize="9" scale="59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ZAMÓWIENIE</vt:lpstr>
      <vt:lpstr>ZAMÓWIENIE!Obszar_wydruku</vt:lpstr>
    </vt:vector>
  </TitlesOfParts>
  <Company>ORLEN Budonaft Sp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ORLEN Budonaft Sp z o.o.</dc:creator>
  <dc:description/>
  <cp:lastModifiedBy>Górski Konstanty (BUD)</cp:lastModifiedBy>
  <cp:revision>2</cp:revision>
  <cp:lastPrinted>2026-06-23T11:08:35Z</cp:lastPrinted>
  <dcterms:created xsi:type="dcterms:W3CDTF">2006-07-18T09:18:31Z</dcterms:created>
  <dcterms:modified xsi:type="dcterms:W3CDTF">2026-08-12T09:07:01Z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ORLEN Budonaft Sp z o.o.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